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4a32eef9bf1b1f5/Documentos/"/>
    </mc:Choice>
  </mc:AlternateContent>
  <xr:revisionPtr revIDLastSave="75" documentId="8_{E1DF7B13-3C23-4133-9CA8-FD11D5277052}" xr6:coauthVersionLast="45" xr6:coauthVersionMax="45" xr10:uidLastSave="{FA66CC9A-67D4-4A05-9458-7B5DA8ED437A}"/>
  <bookViews>
    <workbookView xWindow="-120" yWindow="-120" windowWidth="20730" windowHeight="11040" xr2:uid="{BA358368-FCA6-4B35-88B0-1CE5258F1AF7}"/>
  </bookViews>
  <sheets>
    <sheet name="Matriz de Leopold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9" i="1" l="1"/>
  <c r="O20" i="1"/>
</calcChain>
</file>

<file path=xl/sharedStrings.xml><?xml version="1.0" encoding="utf-8"?>
<sst xmlns="http://schemas.openxmlformats.org/spreadsheetml/2006/main" count="218" uniqueCount="150">
  <si>
    <t xml:space="preserve"> </t>
  </si>
  <si>
    <t>Magnitud: 1-10  Importancia: 1-10</t>
  </si>
  <si>
    <t>ACCIONES CON POSIBLES EFECTOS</t>
  </si>
  <si>
    <t>INT</t>
  </si>
  <si>
    <t>SUMATORIA</t>
  </si>
  <si>
    <t>Valoración</t>
  </si>
  <si>
    <t>Magnitud: 10 = Grande, 5 = Mediano, 1 = Pequeña</t>
  </si>
  <si>
    <t>Importancia 1 = Nada, 10 = Alta</t>
  </si>
  <si>
    <t>Paredes, techo y labores de carpintería</t>
  </si>
  <si>
    <t>Limpieza general del establecimiento</t>
  </si>
  <si>
    <t>Montaje del servicio y preparación de los cocinero, auxiliares y meseros</t>
  </si>
  <si>
    <t>NEGATIVA</t>
  </si>
  <si>
    <t>POSITIVA</t>
  </si>
  <si>
    <t>FACTORES AMBIENTALES</t>
  </si>
  <si>
    <t>A. Características físicas y químicas</t>
  </si>
  <si>
    <t>1. Tierra</t>
  </si>
  <si>
    <t>Suelos</t>
  </si>
  <si>
    <t>2. Agua</t>
  </si>
  <si>
    <t>Superficial</t>
  </si>
  <si>
    <t>3. Atmósfera</t>
  </si>
  <si>
    <t>Calidad del aire (gases, partículas)</t>
  </si>
  <si>
    <t>4. Procesos</t>
  </si>
  <si>
    <t>Avenidas</t>
  </si>
  <si>
    <t>B. Condiciones biológicas</t>
  </si>
  <si>
    <t>1. Flora</t>
  </si>
  <si>
    <t>Árboles</t>
  </si>
  <si>
    <t>Productos agrícolas</t>
  </si>
  <si>
    <t>C. Factores culturales</t>
  </si>
  <si>
    <t>1. Uso de la tierra</t>
  </si>
  <si>
    <t>Área Comercial</t>
  </si>
  <si>
    <t>Bosques</t>
  </si>
  <si>
    <t>2. Aspectos culturales</t>
  </si>
  <si>
    <t>Patrones culturales (estilo de vida)</t>
  </si>
  <si>
    <t>Empleo</t>
  </si>
  <si>
    <t>Salud y seguridad</t>
  </si>
  <si>
    <t>3. Facilidades y actividades humanas</t>
  </si>
  <si>
    <t>Red de transporte</t>
  </si>
  <si>
    <t xml:space="preserve"> 5      
                           3</t>
  </si>
  <si>
    <t>Manejo de residuos</t>
  </si>
  <si>
    <t>Redes de servicios</t>
  </si>
  <si>
    <t>D. Relaciones Ecológicas</t>
  </si>
  <si>
    <t>Aumento del área arbustiva</t>
  </si>
  <si>
    <t>INTERACCIÓN</t>
  </si>
  <si>
    <t>RESULTADOS</t>
  </si>
  <si>
    <t>MAGNITUD</t>
  </si>
  <si>
    <t>IMPORTANCIA</t>
  </si>
  <si>
    <t xml:space="preserve">Intensidad </t>
  </si>
  <si>
    <t>Alteración</t>
  </si>
  <si>
    <t>Calificación</t>
  </si>
  <si>
    <t>Duración</t>
  </si>
  <si>
    <t>Influencia</t>
  </si>
  <si>
    <t>Baja</t>
  </si>
  <si>
    <t>Temporal</t>
  </si>
  <si>
    <t>Puntual</t>
  </si>
  <si>
    <t xml:space="preserve">Media </t>
  </si>
  <si>
    <t>Media</t>
  </si>
  <si>
    <t xml:space="preserve">Alta </t>
  </si>
  <si>
    <t>Permanente</t>
  </si>
  <si>
    <t>Local</t>
  </si>
  <si>
    <t>Alta</t>
  </si>
  <si>
    <t>Regional</t>
  </si>
  <si>
    <t>Muy Alta</t>
  </si>
  <si>
    <t>VALORACIÓN DE IMPACTOS</t>
  </si>
  <si>
    <t>Impacto Bajo</t>
  </si>
  <si>
    <t>1--30</t>
  </si>
  <si>
    <t>Impacto Medio</t>
  </si>
  <si>
    <t>31--61</t>
  </si>
  <si>
    <t>Impacto Severo</t>
  </si>
  <si>
    <t>61--92</t>
  </si>
  <si>
    <t>Impacto Crítico</t>
  </si>
  <si>
    <t>&gt;93</t>
  </si>
  <si>
    <t>Construcción inicial(suelos, estructuras, sistema control de desechos)</t>
  </si>
  <si>
    <t>Acabados, muebles y fachada</t>
  </si>
  <si>
    <t>Manipulación de alimentos, entrega de suministros y preparación de alimentos separados</t>
  </si>
  <si>
    <t>Operatividad del Café Pet Friendly( Cocina y espacios de esparcimiento)</t>
  </si>
  <si>
    <t>Lavado de vajilla, utensilios, cocina, mesa, sillas y demás muebles</t>
  </si>
  <si>
    <t>Final del servicio(separación de residuos)</t>
  </si>
  <si>
    <t xml:space="preserve">  -5        
                   1</t>
  </si>
  <si>
    <t>1. Adecuación</t>
  </si>
  <si>
    <t>2. Ejecucion actividades de "MESTIZO"</t>
  </si>
  <si>
    <t xml:space="preserve">  -4   
                    1</t>
  </si>
  <si>
    <t xml:space="preserve">  -4        
                    1</t>
  </si>
  <si>
    <t xml:space="preserve">  -4       
                    1</t>
  </si>
  <si>
    <t xml:space="preserve"> -6   
                   3</t>
  </si>
  <si>
    <t xml:space="preserve"> -1     
                   3</t>
  </si>
  <si>
    <t xml:space="preserve"> -6
                    3</t>
  </si>
  <si>
    <t xml:space="preserve"> -6     
                    3</t>
  </si>
  <si>
    <t xml:space="preserve"> -6    
                   3</t>
  </si>
  <si>
    <t xml:space="preserve">  -5     
                    1</t>
  </si>
  <si>
    <t xml:space="preserve">  -5        
                    1</t>
  </si>
  <si>
    <t xml:space="preserve"> -2      
                    1</t>
  </si>
  <si>
    <t xml:space="preserve"> -2      
                     1</t>
  </si>
  <si>
    <t xml:space="preserve"> -2   
                    1</t>
  </si>
  <si>
    <t xml:space="preserve"> -1  
                    3</t>
  </si>
  <si>
    <t xml:space="preserve"> -2   
                    3</t>
  </si>
  <si>
    <t xml:space="preserve"> 5     
                   4</t>
  </si>
  <si>
    <t xml:space="preserve"> -5    
                   4</t>
  </si>
  <si>
    <t xml:space="preserve">  -2        
                   3</t>
  </si>
  <si>
    <t xml:space="preserve">  -2        
                  3</t>
  </si>
  <si>
    <t xml:space="preserve"> 16     
                      24</t>
  </si>
  <si>
    <t xml:space="preserve"> 6      
                           4</t>
  </si>
  <si>
    <t xml:space="preserve"> 36     
                           15</t>
  </si>
  <si>
    <t xml:space="preserve"> 24    
                           10</t>
  </si>
  <si>
    <t xml:space="preserve"> -2      
                  3</t>
  </si>
  <si>
    <t xml:space="preserve"> -2      
                   3</t>
  </si>
  <si>
    <t xml:space="preserve">  -1       
                  1</t>
  </si>
  <si>
    <t xml:space="preserve">  -1      
                 1</t>
  </si>
  <si>
    <t xml:space="preserve"> -1      
                  3</t>
  </si>
  <si>
    <t xml:space="preserve"> 10     
                           15</t>
  </si>
  <si>
    <t xml:space="preserve"> 2      
                   3</t>
  </si>
  <si>
    <t xml:space="preserve"> 2      
                  3</t>
  </si>
  <si>
    <t xml:space="preserve">  2        
                   1</t>
  </si>
  <si>
    <t xml:space="preserve">  2        
                  1</t>
  </si>
  <si>
    <t xml:space="preserve"> 18      
                           21</t>
  </si>
  <si>
    <t xml:space="preserve"> -4     
                   2</t>
  </si>
  <si>
    <t xml:space="preserve"> -4     
                    2</t>
  </si>
  <si>
    <t xml:space="preserve">  -1      
                   1</t>
  </si>
  <si>
    <t xml:space="preserve">  -1      
                  1</t>
  </si>
  <si>
    <t xml:space="preserve"> 15      
                           9</t>
  </si>
  <si>
    <t xml:space="preserve"> -5     
                   3</t>
  </si>
  <si>
    <t xml:space="preserve">  -4        
                  1</t>
  </si>
  <si>
    <t xml:space="preserve">  -4        
                   1</t>
  </si>
  <si>
    <t xml:space="preserve"> -3      
                  3</t>
  </si>
  <si>
    <t xml:space="preserve"> -6      
                  3</t>
  </si>
  <si>
    <t xml:space="preserve"> -1      
                   3</t>
  </si>
  <si>
    <t xml:space="preserve"> 28    
                           18</t>
  </si>
  <si>
    <t xml:space="preserve"> -2      
                    3</t>
  </si>
  <si>
    <t xml:space="preserve"> -4      
                   3</t>
  </si>
  <si>
    <t xml:space="preserve"> -1    
                   3</t>
  </si>
  <si>
    <t xml:space="preserve"> -3    
                   3</t>
  </si>
  <si>
    <t xml:space="preserve">  -1        
                   1</t>
  </si>
  <si>
    <t xml:space="preserve"> 19      
                           21</t>
  </si>
  <si>
    <t xml:space="preserve"> 23    
                 10</t>
  </si>
  <si>
    <t xml:space="preserve"> 18      
                   9</t>
  </si>
  <si>
    <t xml:space="preserve"> 18     
                   9</t>
  </si>
  <si>
    <t xml:space="preserve"> 19      
                 19</t>
  </si>
  <si>
    <t>20    
                 18</t>
  </si>
  <si>
    <t xml:space="preserve"> 6      
                   7</t>
  </si>
  <si>
    <t xml:space="preserve"> 35      
                28</t>
  </si>
  <si>
    <t xml:space="preserve"> 11     
                  9</t>
  </si>
  <si>
    <t xml:space="preserve"> 16 
                 17</t>
  </si>
  <si>
    <t xml:space="preserve"> 2      
                    1</t>
  </si>
  <si>
    <t xml:space="preserve"> 2   
                   1</t>
  </si>
  <si>
    <t xml:space="preserve"> 7      
                   7</t>
  </si>
  <si>
    <t xml:space="preserve"> 5     
                            4</t>
  </si>
  <si>
    <t>23   
                           25</t>
  </si>
  <si>
    <t>2,3  
                       2,5</t>
  </si>
  <si>
    <t xml:space="preserve"> 2   
                           3</t>
  </si>
  <si>
    <t xml:space="preserve"> 166 
                   126</t>
  </si>
  <si>
    <t>2,86   
                       2,17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</si>
</sst>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AFCEE3"/>
        <bgColor indexed="64"/>
      </patternFill>
    </fill>
    <fill>
      <patternFill patternType="solid">
        <fgColor rgb="FF8FB6E1"/>
        <bgColor indexed="64"/>
      </patternFill>
    </fill>
    <fill>
      <patternFill patternType="solid">
        <fgColor rgb="FF74A5DA"/>
        <bgColor indexed="64"/>
      </patternFill>
    </fill>
    <fill>
      <patternFill patternType="solid">
        <fgColor rgb="FFE8C2D5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 textRotation="90"/>
    </xf>
    <xf numFmtId="0" fontId="1" fillId="2" borderId="1" xfId="0" applyFont="1" applyFill="1" applyBorder="1"/>
    <xf numFmtId="0" fontId="1" fillId="0" borderId="2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2" borderId="0" xfId="0" applyFont="1" applyFill="1"/>
    <xf numFmtId="0" fontId="4" fillId="4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4" fillId="5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textRotation="255" wrapText="1"/>
    </xf>
    <xf numFmtId="0" fontId="5" fillId="4" borderId="2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left" vertical="center" wrapText="1"/>
    </xf>
    <xf numFmtId="0" fontId="4" fillId="8" borderId="9" xfId="0" applyFont="1" applyFill="1" applyBorder="1" applyAlignment="1">
      <alignment horizontal="center" vertical="center" textRotation="90" wrapText="1"/>
    </xf>
    <xf numFmtId="0" fontId="6" fillId="9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textRotation="90" wrapText="1"/>
    </xf>
    <xf numFmtId="0" fontId="4" fillId="8" borderId="5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5" fillId="9" borderId="5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left" vertical="center" wrapText="1"/>
    </xf>
    <xf numFmtId="0" fontId="4" fillId="10" borderId="2" xfId="0" applyFont="1" applyFill="1" applyBorder="1" applyAlignment="1">
      <alignment horizontal="center" vertical="center" textRotation="90" wrapText="1"/>
    </xf>
    <xf numFmtId="0" fontId="5" fillId="10" borderId="2" xfId="0" applyFont="1" applyFill="1" applyBorder="1" applyAlignment="1">
      <alignment horizontal="center" vertical="center" textRotation="90" wrapText="1"/>
    </xf>
    <xf numFmtId="0" fontId="4" fillId="12" borderId="5" xfId="0" applyFont="1" applyFill="1" applyBorder="1" applyAlignment="1">
      <alignment horizontal="center" vertical="center" wrapText="1"/>
    </xf>
    <xf numFmtId="0" fontId="4" fillId="12" borderId="6" xfId="0" applyFont="1" applyFill="1" applyBorder="1" applyAlignment="1">
      <alignment horizontal="center" vertical="center" wrapText="1"/>
    </xf>
    <xf numFmtId="0" fontId="4" fillId="13" borderId="2" xfId="0" applyFont="1" applyFill="1" applyBorder="1" applyAlignment="1">
      <alignment horizontal="center" vertical="center" wrapText="1"/>
    </xf>
    <xf numFmtId="0" fontId="4" fillId="13" borderId="7" xfId="0" applyFont="1" applyFill="1" applyBorder="1" applyAlignment="1">
      <alignment horizontal="center" vertical="center" wrapText="1"/>
    </xf>
    <xf numFmtId="0" fontId="4" fillId="13" borderId="7" xfId="0" applyFont="1" applyFill="1" applyBorder="1" applyAlignment="1">
      <alignment horizontal="center" vertical="center" wrapText="1"/>
    </xf>
    <xf numFmtId="0" fontId="4" fillId="13" borderId="10" xfId="0" applyFont="1" applyFill="1" applyBorder="1" applyAlignment="1">
      <alignment horizontal="center" vertical="center" wrapText="1"/>
    </xf>
    <xf numFmtId="0" fontId="4" fillId="13" borderId="9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textRotation="90"/>
    </xf>
    <xf numFmtId="0" fontId="4" fillId="8" borderId="9" xfId="0" applyFont="1" applyFill="1" applyBorder="1" applyAlignment="1">
      <alignment horizontal="center" vertical="center" textRotation="90"/>
    </xf>
    <xf numFmtId="0" fontId="4" fillId="8" borderId="10" xfId="0" applyFont="1" applyFill="1" applyBorder="1" applyAlignment="1">
      <alignment horizontal="center" vertical="center" textRotation="90"/>
    </xf>
    <xf numFmtId="0" fontId="8" fillId="14" borderId="2" xfId="0" applyFont="1" applyFill="1" applyBorder="1" applyAlignment="1">
      <alignment horizontal="center"/>
    </xf>
    <xf numFmtId="0" fontId="8" fillId="7" borderId="2" xfId="0" applyFont="1" applyFill="1" applyBorder="1" applyAlignment="1">
      <alignment horizontal="center"/>
    </xf>
    <xf numFmtId="0" fontId="8" fillId="14" borderId="2" xfId="0" applyFont="1" applyFill="1" applyBorder="1"/>
    <xf numFmtId="0" fontId="8" fillId="7" borderId="2" xfId="0" applyFont="1" applyFill="1" applyBorder="1"/>
    <xf numFmtId="0" fontId="7" fillId="6" borderId="5" xfId="0" applyFont="1" applyFill="1" applyBorder="1"/>
    <xf numFmtId="0" fontId="7" fillId="6" borderId="11" xfId="0" applyFont="1" applyFill="1" applyBorder="1"/>
    <xf numFmtId="1" fontId="7" fillId="6" borderId="2" xfId="0" applyNumberFormat="1" applyFont="1" applyFill="1" applyBorder="1" applyAlignment="1">
      <alignment horizontal="center"/>
    </xf>
    <xf numFmtId="0" fontId="7" fillId="0" borderId="5" xfId="0" applyFont="1" applyBorder="1"/>
    <xf numFmtId="0" fontId="7" fillId="0" borderId="11" xfId="0" applyFont="1" applyBorder="1"/>
    <xf numFmtId="0" fontId="7" fillId="0" borderId="2" xfId="0" applyFont="1" applyBorder="1" applyAlignment="1">
      <alignment horizontal="center"/>
    </xf>
    <xf numFmtId="0" fontId="7" fillId="11" borderId="2" xfId="0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FCEE3"/>
      <color rgb="FF8FB6E1"/>
      <color rgb="FFE8C2D5"/>
      <color rgb="FFE2B0C9"/>
      <color rgb="FF74A5DA"/>
      <color rgb="FFE5AD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B722C-6EF9-4258-A5E1-EDB7A500374E}">
  <dimension ref="A1:AC23"/>
  <sheetViews>
    <sheetView tabSelected="1" topLeftCell="C16" zoomScale="64" zoomScaleNormal="64" workbookViewId="0">
      <selection activeCell="Q26" sqref="Q26"/>
    </sheetView>
  </sheetViews>
  <sheetFormatPr baseColWidth="10" defaultRowHeight="15" x14ac:dyDescent="0.25"/>
  <cols>
    <col min="2" max="2" width="38.7109375" customWidth="1"/>
    <col min="3" max="3" width="69.5703125" customWidth="1"/>
    <col min="4" max="4" width="48.7109375" customWidth="1"/>
    <col min="16" max="16" width="20" customWidth="1"/>
    <col min="17" max="17" width="19" customWidth="1"/>
    <col min="24" max="24" width="23.140625" customWidth="1"/>
    <col min="25" max="25" width="20.85546875" customWidth="1"/>
    <col min="26" max="26" width="22.85546875" customWidth="1"/>
    <col min="27" max="27" width="18.5703125" customWidth="1"/>
    <col min="28" max="28" width="20.5703125" customWidth="1"/>
    <col min="29" max="29" width="22.42578125" customWidth="1"/>
  </cols>
  <sheetData>
    <row r="1" spans="1:29" ht="20.25" x14ac:dyDescent="0.3">
      <c r="A1" s="1" t="s">
        <v>0</v>
      </c>
      <c r="B1" s="2"/>
      <c r="C1" s="3"/>
      <c r="D1" s="4" t="s">
        <v>1</v>
      </c>
      <c r="E1" s="5" t="s">
        <v>2</v>
      </c>
      <c r="F1" s="6"/>
      <c r="G1" s="6"/>
      <c r="H1" s="6"/>
      <c r="I1" s="6"/>
      <c r="J1" s="6"/>
      <c r="K1" s="6"/>
      <c r="L1" s="6"/>
      <c r="M1" s="6"/>
      <c r="N1" s="7"/>
      <c r="O1" s="7"/>
      <c r="P1" s="1"/>
      <c r="Q1" s="8"/>
    </row>
    <row r="2" spans="1:29" ht="20.25" x14ac:dyDescent="0.3">
      <c r="A2" s="1"/>
      <c r="B2" s="2"/>
      <c r="C2" s="3"/>
      <c r="D2" s="4"/>
      <c r="E2" s="44" t="s">
        <v>78</v>
      </c>
      <c r="F2" s="45"/>
      <c r="G2" s="45"/>
      <c r="H2" s="44" t="s">
        <v>79</v>
      </c>
      <c r="I2" s="45"/>
      <c r="J2" s="45"/>
      <c r="K2" s="45"/>
      <c r="L2" s="45"/>
      <c r="M2" s="45"/>
      <c r="N2" s="9" t="s">
        <v>3</v>
      </c>
      <c r="O2" s="9"/>
      <c r="P2" s="9" t="s">
        <v>4</v>
      </c>
      <c r="Q2" s="9"/>
    </row>
    <row r="3" spans="1:29" ht="285" customHeight="1" x14ac:dyDescent="0.3">
      <c r="A3" s="10"/>
      <c r="B3" s="11" t="s">
        <v>5</v>
      </c>
      <c r="C3" s="12" t="s">
        <v>6</v>
      </c>
      <c r="D3" s="13" t="s">
        <v>7</v>
      </c>
      <c r="E3" s="42" t="s">
        <v>71</v>
      </c>
      <c r="F3" s="42" t="s">
        <v>8</v>
      </c>
      <c r="G3" s="42" t="s">
        <v>72</v>
      </c>
      <c r="H3" s="42" t="s">
        <v>9</v>
      </c>
      <c r="I3" s="43" t="s">
        <v>73</v>
      </c>
      <c r="J3" s="42" t="s">
        <v>10</v>
      </c>
      <c r="K3" s="42" t="s">
        <v>74</v>
      </c>
      <c r="L3" s="42" t="s">
        <v>75</v>
      </c>
      <c r="M3" s="42" t="s">
        <v>76</v>
      </c>
      <c r="N3" s="14" t="s">
        <v>11</v>
      </c>
      <c r="O3" s="14" t="s">
        <v>12</v>
      </c>
      <c r="P3" s="15" t="s">
        <v>11</v>
      </c>
      <c r="Q3" s="15" t="s">
        <v>12</v>
      </c>
    </row>
    <row r="4" spans="1:29" ht="60" customHeight="1" x14ac:dyDescent="0.4">
      <c r="A4" s="51" t="s">
        <v>13</v>
      </c>
      <c r="B4" s="16" t="s">
        <v>14</v>
      </c>
      <c r="C4" s="46" t="s">
        <v>15</v>
      </c>
      <c r="D4" s="17" t="s">
        <v>16</v>
      </c>
      <c r="E4" s="18" t="s">
        <v>77</v>
      </c>
      <c r="F4" s="18"/>
      <c r="G4" s="18"/>
      <c r="H4" s="18" t="s">
        <v>84</v>
      </c>
      <c r="I4" s="18"/>
      <c r="J4" s="18"/>
      <c r="K4" s="18"/>
      <c r="L4" s="18"/>
      <c r="M4" s="18"/>
      <c r="N4" s="19">
        <v>2</v>
      </c>
      <c r="O4" s="19">
        <v>0</v>
      </c>
      <c r="P4" s="20" t="s">
        <v>100</v>
      </c>
      <c r="Q4" s="20"/>
      <c r="X4" s="54" t="s">
        <v>44</v>
      </c>
      <c r="Y4" s="54"/>
      <c r="Z4" s="54"/>
      <c r="AA4" s="55" t="s">
        <v>45</v>
      </c>
      <c r="AB4" s="55"/>
      <c r="AC4" s="55"/>
    </row>
    <row r="5" spans="1:29" ht="60" x14ac:dyDescent="0.4">
      <c r="A5" s="52"/>
      <c r="B5" s="21"/>
      <c r="C5" s="46" t="s">
        <v>17</v>
      </c>
      <c r="D5" s="17" t="s">
        <v>18</v>
      </c>
      <c r="E5" s="18" t="s">
        <v>80</v>
      </c>
      <c r="F5" s="18" t="s">
        <v>82</v>
      </c>
      <c r="G5" s="18" t="s">
        <v>81</v>
      </c>
      <c r="H5" s="18" t="s">
        <v>83</v>
      </c>
      <c r="I5" s="18" t="s">
        <v>85</v>
      </c>
      <c r="J5" s="18"/>
      <c r="K5" s="18" t="s">
        <v>87</v>
      </c>
      <c r="L5" s="18" t="s">
        <v>86</v>
      </c>
      <c r="M5" s="18"/>
      <c r="N5" s="22">
        <v>7</v>
      </c>
      <c r="O5" s="22">
        <v>0</v>
      </c>
      <c r="P5" s="20" t="s">
        <v>101</v>
      </c>
      <c r="Q5" s="20"/>
      <c r="X5" s="56" t="s">
        <v>46</v>
      </c>
      <c r="Y5" s="56" t="s">
        <v>47</v>
      </c>
      <c r="Z5" s="56" t="s">
        <v>48</v>
      </c>
      <c r="AA5" s="57" t="s">
        <v>49</v>
      </c>
      <c r="AB5" s="57" t="s">
        <v>50</v>
      </c>
      <c r="AC5" s="57" t="s">
        <v>48</v>
      </c>
    </row>
    <row r="6" spans="1:29" ht="59.25" customHeight="1" x14ac:dyDescent="0.4">
      <c r="A6" s="52"/>
      <c r="B6" s="21"/>
      <c r="C6" s="47" t="s">
        <v>19</v>
      </c>
      <c r="D6" s="23" t="s">
        <v>20</v>
      </c>
      <c r="E6" s="18" t="s">
        <v>88</v>
      </c>
      <c r="F6" s="18" t="s">
        <v>89</v>
      </c>
      <c r="G6" s="18" t="s">
        <v>89</v>
      </c>
      <c r="H6" s="18" t="s">
        <v>90</v>
      </c>
      <c r="I6" s="18" t="s">
        <v>91</v>
      </c>
      <c r="J6" s="18" t="s">
        <v>90</v>
      </c>
      <c r="K6" s="18" t="s">
        <v>92</v>
      </c>
      <c r="L6" s="18"/>
      <c r="M6" s="18" t="s">
        <v>93</v>
      </c>
      <c r="N6" s="22">
        <v>8</v>
      </c>
      <c r="O6" s="22">
        <v>0</v>
      </c>
      <c r="P6" s="20" t="s">
        <v>102</v>
      </c>
      <c r="Q6" s="20"/>
      <c r="X6" s="56" t="s">
        <v>51</v>
      </c>
      <c r="Y6" s="56" t="s">
        <v>51</v>
      </c>
      <c r="Z6" s="56">
        <v>-1</v>
      </c>
      <c r="AA6" s="57" t="s">
        <v>52</v>
      </c>
      <c r="AB6" s="57" t="s">
        <v>53</v>
      </c>
      <c r="AC6" s="57">
        <v>1</v>
      </c>
    </row>
    <row r="7" spans="1:29" ht="57.75" customHeight="1" x14ac:dyDescent="0.4">
      <c r="A7" s="52"/>
      <c r="B7" s="21"/>
      <c r="C7" s="47" t="s">
        <v>21</v>
      </c>
      <c r="D7" s="23" t="s">
        <v>22</v>
      </c>
      <c r="E7" s="18"/>
      <c r="F7" s="18"/>
      <c r="G7" s="18"/>
      <c r="H7" s="18"/>
      <c r="I7" s="18"/>
      <c r="J7" s="18"/>
      <c r="K7" s="18" t="s">
        <v>94</v>
      </c>
      <c r="L7" s="18"/>
      <c r="M7" s="18"/>
      <c r="N7" s="22">
        <v>1</v>
      </c>
      <c r="O7" s="22">
        <v>0</v>
      </c>
      <c r="P7" s="20" t="s">
        <v>147</v>
      </c>
      <c r="Q7" s="20"/>
      <c r="X7" s="56" t="s">
        <v>51</v>
      </c>
      <c r="Y7" s="56" t="s">
        <v>54</v>
      </c>
      <c r="Z7" s="56">
        <v>-2</v>
      </c>
      <c r="AA7" s="57" t="s">
        <v>55</v>
      </c>
      <c r="AB7" s="57" t="s">
        <v>53</v>
      </c>
      <c r="AC7" s="57">
        <v>2</v>
      </c>
    </row>
    <row r="8" spans="1:29" ht="59.25" customHeight="1" x14ac:dyDescent="0.4">
      <c r="A8" s="52"/>
      <c r="B8" s="16" t="s">
        <v>23</v>
      </c>
      <c r="C8" s="48" t="s">
        <v>24</v>
      </c>
      <c r="D8" s="17" t="s">
        <v>25</v>
      </c>
      <c r="E8" s="18"/>
      <c r="F8" s="18"/>
      <c r="G8" s="18"/>
      <c r="H8" s="18"/>
      <c r="I8" s="18"/>
      <c r="J8" s="18"/>
      <c r="K8" s="18"/>
      <c r="L8" s="18"/>
      <c r="M8" s="18"/>
      <c r="N8" s="22">
        <v>0</v>
      </c>
      <c r="O8" s="22">
        <v>0</v>
      </c>
      <c r="P8" s="20"/>
      <c r="Q8" s="20"/>
      <c r="X8" s="56" t="s">
        <v>51</v>
      </c>
      <c r="Y8" s="56" t="s">
        <v>56</v>
      </c>
      <c r="Z8" s="56">
        <v>-3</v>
      </c>
      <c r="AA8" s="57" t="s">
        <v>57</v>
      </c>
      <c r="AB8" s="57" t="s">
        <v>53</v>
      </c>
      <c r="AC8" s="57">
        <v>3</v>
      </c>
    </row>
    <row r="9" spans="1:29" ht="59.25" customHeight="1" x14ac:dyDescent="0.4">
      <c r="A9" s="52"/>
      <c r="B9" s="24"/>
      <c r="C9" s="49"/>
      <c r="D9" s="17" t="s">
        <v>26</v>
      </c>
      <c r="E9" s="18"/>
      <c r="F9" s="18"/>
      <c r="G9" s="18"/>
      <c r="H9" s="18"/>
      <c r="I9" s="18" t="s">
        <v>95</v>
      </c>
      <c r="J9" s="18"/>
      <c r="K9" s="18" t="s">
        <v>96</v>
      </c>
      <c r="L9" s="18"/>
      <c r="M9" s="18"/>
      <c r="N9" s="22">
        <v>1</v>
      </c>
      <c r="O9" s="22">
        <v>1</v>
      </c>
      <c r="P9" s="20" t="s">
        <v>144</v>
      </c>
      <c r="Q9" s="20" t="s">
        <v>144</v>
      </c>
      <c r="X9" s="56" t="s">
        <v>55</v>
      </c>
      <c r="Y9" s="56" t="s">
        <v>51</v>
      </c>
      <c r="Z9" s="56">
        <v>-4</v>
      </c>
      <c r="AA9" s="57" t="s">
        <v>52</v>
      </c>
      <c r="AB9" s="57" t="s">
        <v>58</v>
      </c>
      <c r="AC9" s="57">
        <v>4</v>
      </c>
    </row>
    <row r="10" spans="1:29" ht="58.5" customHeight="1" x14ac:dyDescent="0.4">
      <c r="A10" s="52"/>
      <c r="B10" s="21" t="s">
        <v>27</v>
      </c>
      <c r="C10" s="50" t="s">
        <v>28</v>
      </c>
      <c r="D10" s="17" t="s">
        <v>29</v>
      </c>
      <c r="E10" s="18" t="s">
        <v>97</v>
      </c>
      <c r="F10" s="18" t="s">
        <v>97</v>
      </c>
      <c r="G10" s="18" t="s">
        <v>97</v>
      </c>
      <c r="H10" s="18" t="s">
        <v>97</v>
      </c>
      <c r="I10" s="18" t="s">
        <v>97</v>
      </c>
      <c r="J10" s="18" t="s">
        <v>97</v>
      </c>
      <c r="K10" s="18" t="s">
        <v>97</v>
      </c>
      <c r="L10" s="18"/>
      <c r="M10" s="18" t="s">
        <v>98</v>
      </c>
      <c r="N10" s="22">
        <v>8</v>
      </c>
      <c r="O10" s="22">
        <v>0</v>
      </c>
      <c r="P10" s="20" t="s">
        <v>99</v>
      </c>
      <c r="Q10" s="20"/>
      <c r="X10" s="56" t="s">
        <v>55</v>
      </c>
      <c r="Y10" s="56" t="s">
        <v>54</v>
      </c>
      <c r="Z10" s="56">
        <v>-5</v>
      </c>
      <c r="AA10" s="57" t="s">
        <v>55</v>
      </c>
      <c r="AB10" s="57" t="s">
        <v>58</v>
      </c>
      <c r="AC10" s="57">
        <v>5</v>
      </c>
    </row>
    <row r="11" spans="1:29" ht="60.75" customHeight="1" x14ac:dyDescent="0.4">
      <c r="A11" s="52"/>
      <c r="B11" s="21"/>
      <c r="C11" s="50"/>
      <c r="D11" s="17" t="s">
        <v>30</v>
      </c>
      <c r="E11" s="18"/>
      <c r="F11" s="18"/>
      <c r="G11" s="18"/>
      <c r="H11" s="18"/>
      <c r="I11" s="18"/>
      <c r="J11" s="18"/>
      <c r="K11" s="18"/>
      <c r="L11" s="18"/>
      <c r="M11" s="18"/>
      <c r="N11" s="22">
        <v>0</v>
      </c>
      <c r="O11" s="22">
        <v>0</v>
      </c>
      <c r="P11" s="20"/>
      <c r="Q11" s="20"/>
      <c r="X11" s="56" t="s">
        <v>55</v>
      </c>
      <c r="Y11" s="56" t="s">
        <v>56</v>
      </c>
      <c r="Z11" s="56">
        <v>-6</v>
      </c>
      <c r="AA11" s="57" t="s">
        <v>57</v>
      </c>
      <c r="AB11" s="57" t="s">
        <v>58</v>
      </c>
      <c r="AC11" s="57">
        <v>6</v>
      </c>
    </row>
    <row r="12" spans="1:29" ht="60" customHeight="1" x14ac:dyDescent="0.4">
      <c r="A12" s="52"/>
      <c r="B12" s="21"/>
      <c r="C12" s="48" t="s">
        <v>31</v>
      </c>
      <c r="D12" s="17" t="s">
        <v>32</v>
      </c>
      <c r="E12" s="18" t="s">
        <v>105</v>
      </c>
      <c r="F12" s="18" t="s">
        <v>106</v>
      </c>
      <c r="G12" s="18" t="s">
        <v>105</v>
      </c>
      <c r="H12" s="18" t="s">
        <v>103</v>
      </c>
      <c r="I12" s="18" t="s">
        <v>104</v>
      </c>
      <c r="J12" s="18"/>
      <c r="K12" s="18" t="s">
        <v>104</v>
      </c>
      <c r="L12" s="18"/>
      <c r="M12" s="18" t="s">
        <v>107</v>
      </c>
      <c r="N12" s="22">
        <v>7</v>
      </c>
      <c r="O12" s="22">
        <v>0</v>
      </c>
      <c r="P12" s="20" t="s">
        <v>108</v>
      </c>
      <c r="Q12" s="20"/>
      <c r="X12" s="56" t="s">
        <v>59</v>
      </c>
      <c r="Y12" s="56" t="s">
        <v>51</v>
      </c>
      <c r="Z12" s="56">
        <v>-7</v>
      </c>
      <c r="AA12" s="57" t="s">
        <v>52</v>
      </c>
      <c r="AB12" s="57" t="s">
        <v>60</v>
      </c>
      <c r="AC12" s="57">
        <v>7</v>
      </c>
    </row>
    <row r="13" spans="1:29" ht="56.25" customHeight="1" x14ac:dyDescent="0.4">
      <c r="A13" s="52"/>
      <c r="B13" s="21"/>
      <c r="C13" s="50"/>
      <c r="D13" s="17" t="s">
        <v>33</v>
      </c>
      <c r="E13" s="18" t="s">
        <v>112</v>
      </c>
      <c r="F13" s="18" t="s">
        <v>112</v>
      </c>
      <c r="G13" s="18" t="s">
        <v>111</v>
      </c>
      <c r="H13" s="18" t="s">
        <v>109</v>
      </c>
      <c r="I13" s="18" t="s">
        <v>109</v>
      </c>
      <c r="J13" s="18" t="s">
        <v>109</v>
      </c>
      <c r="K13" s="18" t="s">
        <v>109</v>
      </c>
      <c r="L13" s="18" t="s">
        <v>110</v>
      </c>
      <c r="M13" s="18" t="s">
        <v>109</v>
      </c>
      <c r="N13" s="22">
        <v>0</v>
      </c>
      <c r="O13" s="22">
        <v>9</v>
      </c>
      <c r="P13" s="20"/>
      <c r="Q13" s="20" t="s">
        <v>113</v>
      </c>
      <c r="X13" s="56" t="s">
        <v>59</v>
      </c>
      <c r="Y13" s="56" t="s">
        <v>54</v>
      </c>
      <c r="Z13" s="56">
        <v>-8</v>
      </c>
      <c r="AA13" s="57" t="s">
        <v>55</v>
      </c>
      <c r="AB13" s="57" t="s">
        <v>60</v>
      </c>
      <c r="AC13" s="57">
        <v>8</v>
      </c>
    </row>
    <row r="14" spans="1:29" ht="60" x14ac:dyDescent="0.4">
      <c r="A14" s="52"/>
      <c r="B14" s="21"/>
      <c r="C14" s="49"/>
      <c r="D14" s="17" t="s">
        <v>34</v>
      </c>
      <c r="E14" s="18" t="s">
        <v>117</v>
      </c>
      <c r="F14" s="18" t="s">
        <v>116</v>
      </c>
      <c r="G14" s="18" t="s">
        <v>116</v>
      </c>
      <c r="H14" s="18"/>
      <c r="I14" s="18" t="s">
        <v>114</v>
      </c>
      <c r="J14" s="18"/>
      <c r="K14" s="18" t="s">
        <v>114</v>
      </c>
      <c r="L14" s="18"/>
      <c r="M14" s="18" t="s">
        <v>115</v>
      </c>
      <c r="N14" s="19">
        <v>6</v>
      </c>
      <c r="O14" s="19">
        <v>0</v>
      </c>
      <c r="P14" s="20" t="s">
        <v>118</v>
      </c>
      <c r="Q14" s="20"/>
      <c r="X14" s="56" t="s">
        <v>59</v>
      </c>
      <c r="Y14" s="56" t="s">
        <v>56</v>
      </c>
      <c r="Z14" s="56">
        <v>-9</v>
      </c>
      <c r="AA14" s="57" t="s">
        <v>57</v>
      </c>
      <c r="AB14" s="57" t="s">
        <v>60</v>
      </c>
      <c r="AC14" s="57">
        <v>9</v>
      </c>
    </row>
    <row r="15" spans="1:29" ht="59.25" customHeight="1" x14ac:dyDescent="0.4">
      <c r="A15" s="52"/>
      <c r="B15" s="21"/>
      <c r="C15" s="48" t="s">
        <v>35</v>
      </c>
      <c r="D15" s="17" t="s">
        <v>36</v>
      </c>
      <c r="E15" s="18"/>
      <c r="F15" s="18"/>
      <c r="G15" s="18"/>
      <c r="H15" s="18"/>
      <c r="I15" s="18"/>
      <c r="J15" s="18"/>
      <c r="K15" s="18" t="s">
        <v>119</v>
      </c>
      <c r="L15" s="18"/>
      <c r="M15" s="18"/>
      <c r="N15" s="22">
        <v>1</v>
      </c>
      <c r="O15" s="22">
        <v>0</v>
      </c>
      <c r="P15" s="20" t="s">
        <v>37</v>
      </c>
      <c r="Q15" s="20"/>
      <c r="X15" s="56" t="s">
        <v>61</v>
      </c>
      <c r="Y15" s="56" t="s">
        <v>56</v>
      </c>
      <c r="Z15" s="56">
        <v>-10</v>
      </c>
      <c r="AA15" s="57" t="s">
        <v>52</v>
      </c>
      <c r="AB15" s="57" t="s">
        <v>60</v>
      </c>
      <c r="AC15" s="57">
        <v>10</v>
      </c>
    </row>
    <row r="16" spans="1:29" ht="58.5" customHeight="1" x14ac:dyDescent="0.25">
      <c r="A16" s="52"/>
      <c r="B16" s="21"/>
      <c r="C16" s="50"/>
      <c r="D16" s="17" t="s">
        <v>38</v>
      </c>
      <c r="E16" s="18" t="s">
        <v>120</v>
      </c>
      <c r="F16" s="18" t="s">
        <v>120</v>
      </c>
      <c r="G16" s="18" t="s">
        <v>121</v>
      </c>
      <c r="H16" s="18" t="s">
        <v>122</v>
      </c>
      <c r="I16" s="18" t="s">
        <v>122</v>
      </c>
      <c r="J16" s="18"/>
      <c r="K16" s="18" t="s">
        <v>122</v>
      </c>
      <c r="L16" s="18" t="s">
        <v>124</v>
      </c>
      <c r="M16" s="18" t="s">
        <v>123</v>
      </c>
      <c r="N16" s="19">
        <v>8</v>
      </c>
      <c r="O16" s="19">
        <v>0</v>
      </c>
      <c r="P16" s="20" t="s">
        <v>125</v>
      </c>
      <c r="Q16" s="20"/>
    </row>
    <row r="17" spans="1:26" ht="60.75" customHeight="1" x14ac:dyDescent="0.25">
      <c r="A17" s="52"/>
      <c r="B17" s="24"/>
      <c r="C17" s="49"/>
      <c r="D17" s="17" t="s">
        <v>39</v>
      </c>
      <c r="E17" s="18" t="s">
        <v>130</v>
      </c>
      <c r="F17" s="18" t="s">
        <v>130</v>
      </c>
      <c r="G17" s="18" t="s">
        <v>130</v>
      </c>
      <c r="H17" s="18" t="s">
        <v>129</v>
      </c>
      <c r="I17" s="18" t="s">
        <v>128</v>
      </c>
      <c r="J17" s="18" t="s">
        <v>104</v>
      </c>
      <c r="K17" s="18" t="s">
        <v>127</v>
      </c>
      <c r="L17" s="18" t="s">
        <v>127</v>
      </c>
      <c r="M17" s="18" t="s">
        <v>126</v>
      </c>
      <c r="N17" s="22">
        <v>9</v>
      </c>
      <c r="O17" s="22">
        <v>0</v>
      </c>
      <c r="P17" s="20" t="s">
        <v>131</v>
      </c>
      <c r="Q17" s="20"/>
    </row>
    <row r="18" spans="1:26" ht="57" customHeight="1" x14ac:dyDescent="0.35">
      <c r="A18" s="53"/>
      <c r="B18" s="25" t="s">
        <v>40</v>
      </c>
      <c r="C18" s="26"/>
      <c r="D18" s="17" t="s">
        <v>41</v>
      </c>
      <c r="E18" s="18"/>
      <c r="F18" s="18"/>
      <c r="G18" s="18"/>
      <c r="H18" s="18"/>
      <c r="I18" s="18"/>
      <c r="J18" s="18"/>
      <c r="K18" s="18"/>
      <c r="L18" s="18"/>
      <c r="M18" s="18"/>
      <c r="N18" s="22">
        <v>0</v>
      </c>
      <c r="O18" s="22">
        <v>0</v>
      </c>
      <c r="P18" s="20"/>
      <c r="Q18" s="20"/>
      <c r="X18" s="64" t="s">
        <v>62</v>
      </c>
      <c r="Y18" s="64"/>
      <c r="Z18" s="64"/>
    </row>
    <row r="19" spans="1:26" ht="55.5" customHeight="1" x14ac:dyDescent="0.35">
      <c r="A19" s="27" t="s">
        <v>42</v>
      </c>
      <c r="B19" s="28"/>
      <c r="C19" s="29"/>
      <c r="D19" s="23" t="s">
        <v>11</v>
      </c>
      <c r="E19" s="22">
        <v>8</v>
      </c>
      <c r="F19" s="22">
        <v>7</v>
      </c>
      <c r="G19" s="22">
        <v>7</v>
      </c>
      <c r="H19" s="22">
        <v>7</v>
      </c>
      <c r="I19" s="22">
        <v>7</v>
      </c>
      <c r="J19" s="22">
        <v>3</v>
      </c>
      <c r="K19" s="22">
        <v>10</v>
      </c>
      <c r="L19" s="22">
        <v>3</v>
      </c>
      <c r="M19" s="22">
        <v>6</v>
      </c>
      <c r="N19" s="30">
        <f>SUM(N4:N18)</f>
        <v>58</v>
      </c>
      <c r="O19" s="22"/>
      <c r="P19" s="20"/>
      <c r="Q19" s="20"/>
      <c r="X19" s="58" t="s">
        <v>63</v>
      </c>
      <c r="Y19" s="59"/>
      <c r="Z19" s="60" t="s">
        <v>64</v>
      </c>
    </row>
    <row r="20" spans="1:26" ht="59.25" customHeight="1" x14ac:dyDescent="0.35">
      <c r="A20" s="31"/>
      <c r="B20" s="32"/>
      <c r="C20" s="33"/>
      <c r="D20" s="23" t="s">
        <v>12</v>
      </c>
      <c r="E20" s="22">
        <v>1</v>
      </c>
      <c r="F20" s="22">
        <v>1</v>
      </c>
      <c r="G20" s="22">
        <v>1</v>
      </c>
      <c r="H20" s="22">
        <v>1</v>
      </c>
      <c r="I20" s="22">
        <v>2</v>
      </c>
      <c r="J20" s="22">
        <v>1</v>
      </c>
      <c r="K20" s="22">
        <v>1</v>
      </c>
      <c r="L20" s="22">
        <v>1</v>
      </c>
      <c r="M20" s="22">
        <v>1</v>
      </c>
      <c r="N20" s="22"/>
      <c r="O20" s="34">
        <f>SUM(E20:M20)</f>
        <v>10</v>
      </c>
      <c r="P20" s="20"/>
      <c r="Q20" s="20"/>
      <c r="X20" s="61" t="s">
        <v>65</v>
      </c>
      <c r="Y20" s="62"/>
      <c r="Z20" s="63" t="s">
        <v>66</v>
      </c>
    </row>
    <row r="21" spans="1:26" ht="60" x14ac:dyDescent="0.35">
      <c r="A21" s="27" t="s">
        <v>4</v>
      </c>
      <c r="B21" s="28"/>
      <c r="C21" s="29"/>
      <c r="D21" s="35" t="s">
        <v>11</v>
      </c>
      <c r="E21" s="20" t="s">
        <v>132</v>
      </c>
      <c r="F21" s="20" t="s">
        <v>133</v>
      </c>
      <c r="G21" s="20" t="s">
        <v>134</v>
      </c>
      <c r="H21" s="20" t="s">
        <v>135</v>
      </c>
      <c r="I21" s="20" t="s">
        <v>136</v>
      </c>
      <c r="J21" s="20" t="s">
        <v>137</v>
      </c>
      <c r="K21" s="20" t="s">
        <v>138</v>
      </c>
      <c r="L21" s="20" t="s">
        <v>139</v>
      </c>
      <c r="M21" s="20" t="s">
        <v>140</v>
      </c>
      <c r="N21" s="22"/>
      <c r="O21" s="22"/>
      <c r="P21" s="36" t="s">
        <v>148</v>
      </c>
      <c r="Q21" s="20"/>
      <c r="X21" s="61" t="s">
        <v>67</v>
      </c>
      <c r="Y21" s="62"/>
      <c r="Z21" s="63" t="s">
        <v>68</v>
      </c>
    </row>
    <row r="22" spans="1:26" ht="60" x14ac:dyDescent="0.35">
      <c r="A22" s="31"/>
      <c r="B22" s="32"/>
      <c r="C22" s="33"/>
      <c r="D22" s="35" t="s">
        <v>12</v>
      </c>
      <c r="E22" s="20" t="s">
        <v>141</v>
      </c>
      <c r="F22" s="20" t="s">
        <v>142</v>
      </c>
      <c r="G22" s="20" t="s">
        <v>141</v>
      </c>
      <c r="H22" s="20" t="s">
        <v>109</v>
      </c>
      <c r="I22" s="20" t="s">
        <v>143</v>
      </c>
      <c r="J22" s="20" t="s">
        <v>109</v>
      </c>
      <c r="K22" s="20" t="s">
        <v>109</v>
      </c>
      <c r="L22" s="20" t="s">
        <v>109</v>
      </c>
      <c r="M22" s="20" t="s">
        <v>109</v>
      </c>
      <c r="N22" s="22"/>
      <c r="O22" s="22"/>
      <c r="P22" s="20"/>
      <c r="Q22" s="37" t="s">
        <v>145</v>
      </c>
      <c r="X22" s="61" t="s">
        <v>69</v>
      </c>
      <c r="Y22" s="62"/>
      <c r="Z22" s="63" t="s">
        <v>70</v>
      </c>
    </row>
    <row r="23" spans="1:26" ht="45" x14ac:dyDescent="0.25">
      <c r="A23" s="38" t="s">
        <v>43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40"/>
      <c r="N23" s="65"/>
      <c r="O23" s="65"/>
      <c r="P23" s="41" t="s">
        <v>149</v>
      </c>
      <c r="Q23" s="41" t="s">
        <v>146</v>
      </c>
    </row>
  </sheetData>
  <mergeCells count="25">
    <mergeCell ref="X19:Y19"/>
    <mergeCell ref="X20:Y20"/>
    <mergeCell ref="X21:Y21"/>
    <mergeCell ref="X22:Y22"/>
    <mergeCell ref="X4:Z4"/>
    <mergeCell ref="AA4:AC4"/>
    <mergeCell ref="X18:Z18"/>
    <mergeCell ref="A19:C20"/>
    <mergeCell ref="A21:C22"/>
    <mergeCell ref="A23:M23"/>
    <mergeCell ref="A4:A18"/>
    <mergeCell ref="B4:B7"/>
    <mergeCell ref="B8:B9"/>
    <mergeCell ref="C8:C9"/>
    <mergeCell ref="B10:B17"/>
    <mergeCell ref="C10:C11"/>
    <mergeCell ref="C12:C14"/>
    <mergeCell ref="C15:C17"/>
    <mergeCell ref="B18:C18"/>
    <mergeCell ref="D1:D2"/>
    <mergeCell ref="E1:M1"/>
    <mergeCell ref="E2:G2"/>
    <mergeCell ref="H2:M2"/>
    <mergeCell ref="N2:O2"/>
    <mergeCell ref="P2:Q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Leopold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Daniela Pérez</cp:lastModifiedBy>
  <dcterms:created xsi:type="dcterms:W3CDTF">2023-06-19T23:07:43Z</dcterms:created>
  <dcterms:modified xsi:type="dcterms:W3CDTF">2023-06-20T08:21:19Z</dcterms:modified>
</cp:coreProperties>
</file>